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<sst xmlns="http://schemas.openxmlformats.org/spreadsheetml/2006/main" count="1200" uniqueCount="484">
  <si>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</si>
  <si>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</si>
  <si>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</si>
  <si>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</si>
  <si>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</si>
  <si>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</si>
  <si>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</si>
  <si>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</si>
  <si>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</si>
  <si>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</si>
  <si>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</si>
  <si>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</si>
  <si>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</si>
  <si>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</si>
  <si>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</si>
  <si>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</si>
  <si>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</si>
  <si>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</si>
  <si>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</si>
  <si>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</si>
  <si>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</si>
  <si>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</si>
  <si>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</si>
  <si>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</si>
  <si>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</si>
  <si>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</si>
  <si>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</si>
  <si>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</si>
  <si>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</si>
  <si>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</si>
  <si>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</si>
  <si>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</si>
  <si>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</si>
  <si>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</si>
  <si>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</si>
  <si>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</si>
  <si>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</si>
  <si>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</si>
  <si>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</si>
  <si>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</si>
  <si>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</si>
  <si>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</si>
  <si>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</si>
  <si>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</si>
  <si>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</si>
  <si>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</si>
  <si>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</si>
  <si>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</si>
  <si>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</si>
  <si>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</si>
  <si>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</si>
  <si>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</si>
  <si>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</si>
  <si>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</si>
  <si>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</si>
  <si>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</si>
  <si>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</si>
  <si>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</si>
  <si>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</si>
  <si>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</si>
  <si>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</si>
  <si>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</si>
  <si>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</si>
  <si>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</si>
  <si>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</si>
  <si>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</si>
  <si>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</si>
  <si>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</si>
  <si>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</si>
  <si>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</si>
  <si>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</si>
  <si>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</si>
  <si>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</si>
  <si>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</si>
  <si>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</si>
  <si>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</si>
  <si>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</si>
  <si>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</si>
  <si>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</si>
  <si>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</si>
  <si>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</si>
  <si>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</si>
  <si>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</si>
  <si>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</si>
  <si>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</si>
  <si>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</si>
  <si>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</si>
  <si>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</si>
  <si>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</si>
  <si>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</si>
  <si>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</si>
  <si>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</si>
  <si>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</si>
  <si>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</si>
  <si>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</si>
  <si>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</si>
  <si>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</si>
  <si>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</si>
  <si>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</si>
  <si>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</si>
  <si>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</si>
  <si>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</si>
  <si>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</si>
  <si>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</si>
  <si>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</si>
  <si>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</si>
  <si>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</si>
  <si>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</si>
  <si>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</si>
  <si>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</si>
  <si>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</si>
  <si>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</si>
  <si>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</si>
  <si>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</si>
  <si>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</si>
  <si>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</si>
  <si>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</si>
  <si>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</si>
  <si>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</si>
  <si>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</si>
  <si>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</si>
  <si>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</si>
  <si>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</si>
  <si>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</si>
  <si>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</si>
  <si>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</si>
  <si>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</si>
  <si>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</si>
  <si>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</si>
  <si>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</si>
  <si>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</si>
  <si>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</si>
  <si>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</si>
  <si>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</si>
  <si>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</si>
  <si>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</si>
  <si>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</si>
  <si>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</si>
  <si>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</si>
  <si>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</si>
  <si>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</si>
  <si>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</si>
  <si>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</si>
  <si>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</si>
  <si>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</si>
  <si>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</si>
  <si>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</si>
  <si>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</si>
  <si>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</si>
  <si>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</si>
  <si>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</si>
  <si>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</si>
  <si>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</si>
  <si>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</si>
  <si>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</si>
  <si>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</si>
  <si>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</si>
  <si>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</si>
  <si>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</si>
  <si>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</si>
  <si>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</si>
  <si>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</si>
  <si>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</si>
  <si>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</si>
  <si>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</si>
  <si>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</si>
  <si>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</si>
  <si>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</si>
  <si>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</si>
  <si>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</si>
  <si>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</si>
  <si>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</si>
  <si>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</si>
  <si>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</si>
  <si>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</si>
  <si>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</si>
  <si>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</si>
  <si>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</si>
  <si>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</si>
  <si>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</si>
  <si>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</si>
  <si>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</si>
  <si>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</si>
  <si>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</si>
  <si>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</si>
  <si>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</si>
  <si>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</si>
  <si>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</si>
  <si>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</si>
  <si>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</si>
  <si>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</si>
  <si>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</si>
  <si>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</si>
  <si>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</si>
  <si>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</si>
  <si>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</si>
  <si>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</si>
  <si>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</si>
  <si>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</si>
  <si>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</si>
  <si>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</si>
  <si>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</si>
  <si>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</si>
  <si>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</si>
  <si>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</si>
  <si>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</si>
  <si>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</si>
  <si>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</si>
  <si>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</si>
  <si>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</si>
  <si>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</si>
  <si>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</si>
  <si>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</si>
  <si>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</si>
  <si>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</si>
  <si>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</si>
  <si>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</si>
  <si>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</si>
  <si>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</si>
  <si>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</si>
  <si>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</si>
  <si>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</si>
  <si>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</si>
  <si>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</si>
  <si>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</si>
  <si>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</si>
  <si>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</si>
  <si>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</si>
  <si>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</si>
  <si>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</si>
  <si>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</si>
  <si>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</si>
  <si>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</si>
  <si>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</si>
  <si>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</si>
  <si>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</si>
  <si>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</si>
  <si>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</si>
  <si>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</si>
  <si>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</si>
  <si>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</si>
  <si>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</si>
  <si>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</si>
  <si>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</si>
  <si>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</si>
  <si>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</si>
  <si>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</si>
  <si>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</si>
  <si>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</si>
  <si>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</si>
  <si>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</si>
  <si>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</si>
  <si>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</si>
  <si>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</si>
  <si>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</si>
  <si>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</si>
  <si>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</si>
  <si>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</si>
  <si>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</si>
  <si>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</si>
  <si>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</si>
  <si>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</si>
  <si>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</si>
  <si>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</si>
  <si>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</si>
  <si>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</si>
  <si>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</si>
  <si>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</si>
  <si>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</si>
  <si>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</si>
  <si>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</si>
  <si>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</si>
  <si>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</si>
  <si>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</si>
  <si>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</si>
  <si>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</si>
  <si>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</si>
  <si>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</si>
  <si>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</si>
  <si>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</si>
  <si>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</si>
  <si>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</si>
  <si>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</si>
  <si>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</si>
  <si>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</si>
  <si>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</si>
  <si>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</si>
  <si>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</si>
  <si>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</si>
  <si>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</si>
  <si>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</si>
  <si>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</si>
  <si>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</si>
  <si>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</si>
  <si>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</si>
  <si>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</si>
  <si>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</si>
  <si>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</si>
  <si>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</si>
  <si>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</si>
  <si>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</si>
  <si>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</si>
  <si>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</si>
  <si>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</si>
  <si>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</si>
  <si>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</si>
  <si>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</si>
  <si>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</si>
  <si>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</si>
  <si>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</si>
  <si>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</si>
  <si>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</si>
  <si>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</si>
  <si>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</si>
  <si>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</si>
  <si>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</si>
  <si>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</si>
  <si>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</si>
  <si>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</si>
  <si>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</si>
  <si>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</si>
  <si>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</si>
  <si>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</si>
  <si>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</si>
  <si>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</si>
  <si>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</si>
  <si>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</si>
  <si>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</si>
  <si>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</si>
  <si>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</si>
  <si>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</si>
  <si>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</si>
  <si>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</si>
  <si>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</si>
  <si>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</si>
  <si>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</si>
  <si>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</si>
  <si>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</si>
  <si>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</si>
  <si>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</si>
  <si>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</si>
  <si>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</si>
  <si>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</si>
  <si>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</si>
  <si>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</si>
  <si>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</si>
  <si>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</si>
  <si>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</si>
  <si>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</si>
  <si>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</si>
  <si>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</si>
  <si>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</si>
  <si>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</si>
  <si>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</si>
  <si>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</si>
  <si>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</si>
  <si>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</si>
  <si>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</si>
  <si>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</si>
  <si>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</si>
  <si>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</si>
  <si>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</si>
  <si>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</si>
  <si>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</si>
  <si>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</si>
  <si>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</si>
  <si>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</si>
  <si>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</si>
  <si>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</si>
  <si>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</si>
  <si>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</si>
  <si>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</si>
  <si>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</si>
  <si>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</si>
  <si>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</si>
  <si>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</si>
  <si>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</si>
  <si>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</si>
  <si>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</si>
  <si>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</si>
  <si>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</si>
  <si>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</si>
  <si>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</si>
  <si>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</si>
  <si>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</si>
  <si>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</si>
  <si>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</si>
  <si>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</si>
  <si>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</si>
  <si>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</si>
  <si>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</si>
  <si>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</si>
  <si>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</si>
  <si>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</si>
  <si>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</si>
  <si>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</si>
  <si>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</si>
  <si>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</si>
  <si>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</si>
  <si>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</si>
  <si>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</si>
  <si>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</si>
  <si>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</si>
  <si>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</si>
  <si>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</si>
  <si>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</si>
  <si>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</si>
  <si>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</si>
  <si>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</si>
  <si>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</si>
  <si>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</si>
  <si>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</si>
  <si>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</si>
  <si>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</si>
  <si>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</si>
  <si>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</si>
  <si>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</si>
  <si>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</si>
  <si>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</si>
  <si>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</si>
  <si>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</si>
  <si>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</si>
  <si>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</si>
  <si>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</si>
  <si>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</si>
  <si>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</si>
  <si>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</si>
  <si>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</si>
  <si>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</si>
  <si>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</si>
  <si>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</si>
  <si>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</si>
  <si>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</si>
  <si>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</si>
  <si>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</si>
  <si>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</si>
  <si>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</si>
  <si>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</si>
  <si>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</si>
  <si>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</si>
  <si>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</si>
  <si>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</si>
  <si>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</si>
  <si>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</si>
  <si>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</si>
  <si>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</si>
  <si>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</si>
  <si>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</si>
  <si>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</si>
  <si>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</si>
  <si>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</si>
  <si>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</si>
  <si>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</si>
  <si>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</si>
  <si>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</si>
  <si>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</si>
  <si>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</si>
  <si>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</si>
  <si>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</si>
  <si>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</si>
  <si>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</si>
  <si>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</si>
  <si>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</si>
  <si>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</si>
  <si>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</si>
  <si>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</si>
  <si>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</si>
  <si>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</si>
  <si>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</si>
  <si>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</si>
  <si>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</si>
  <si>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</si>
  <si>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</si>
  <si>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</si>
  <si>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</si>
  <si>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P_Аб_25_ЛК15_017551</t>
  </si>
  <si>
    <t xml:space="preserve">Электроснабжение ЭПУ потребителей в соответствии с договором на ТП № 1-30-25-0226 г. Абинск </t>
  </si>
  <si>
    <t>0,170</t>
  </si>
  <si>
    <t xml:space="preserve">ЛЭП-0,4кВ от оп.№12 ф.1 ТП-276 </t>
  </si>
  <si>
    <t xml:space="preserve">СИП-2 3х35+1х54,6 </t>
  </si>
  <si>
    <t>СИП-2 3х35+1х54,6 - 0,170 км</t>
  </si>
  <si>
    <t>3,0882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</si>
  <si>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1-30-25-0226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</si>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</sst>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483</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475</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476</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0.17</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0.52500000000000002</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0.42699999999999999</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3" t="s">
        <v>8</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27" t="s">
        <v>7</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8" t="str">
        <f>'1. паспорт местоположение'!A12:C12</f>
        <v>P_Аб_25_ЛК15_017551</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8.75" x14ac:dyDescent="0.2">
      <c r="A14" s="228" t="str">
        <f>'1. паспорт местоположение'!A15:C15</f>
        <v xml:space="preserve">Электроснабжение ЭПУ потребителей в соответствии с договором на ТП № 1-30-25-0226 г. Абинск </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7" t="s">
        <v>4</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358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2" t="s">
        <v>3</v>
      </c>
      <c r="B19" s="222" t="s">
        <v>103</v>
      </c>
      <c r="C19" s="224" t="s">
        <v>252</v>
      </c>
      <c r="D19" s="222" t="s">
        <v>251</v>
      </c>
      <c r="E19" s="222" t="s">
        <v>102</v>
      </c>
      <c r="F19" s="222" t="s">
        <v>101</v>
      </c>
      <c r="G19" s="222" t="s">
        <v>247</v>
      </c>
      <c r="H19" s="222" t="s">
        <v>100</v>
      </c>
      <c r="I19" s="222" t="s">
        <v>99</v>
      </c>
      <c r="J19" s="222" t="s">
        <v>98</v>
      </c>
      <c r="K19" s="222" t="s">
        <v>97</v>
      </c>
      <c r="L19" s="222" t="s">
        <v>96</v>
      </c>
      <c r="M19" s="222" t="s">
        <v>95</v>
      </c>
      <c r="N19" s="222" t="s">
        <v>94</v>
      </c>
      <c r="O19" s="222" t="s">
        <v>93</v>
      </c>
      <c r="P19" s="222" t="s">
        <v>92</v>
      </c>
      <c r="Q19" s="222" t="s">
        <v>250</v>
      </c>
      <c r="R19" s="222"/>
      <c r="S19" s="226" t="s">
        <v>351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248</v>
      </c>
      <c r="R20" s="36" t="s">
        <v>249</v>
      </c>
      <c r="S20" s="226"/>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472</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3" t="s">
        <v>8</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3" t="str">
        <f>'1. паспорт местоположение'!A9:C9</f>
        <v>АО "НЭСК-электросети" "Абинскэлектросеть"</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8" t="str">
        <f>'1. паспорт местоположение'!A12:C12</f>
        <v>P_Аб_25_ЛК15_017551</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8" t="str">
        <f>'1. паспорт местоположение'!A15:C15</f>
        <v xml:space="preserve">Электроснабжение ЭПУ потребителей в соответствии с договором на ТП № 1-30-25-0226 г. Абинск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7" t="s">
        <v>4</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363</v>
      </c>
      <c r="B19" s="228"/>
      <c r="C19" s="228"/>
      <c r="D19" s="228"/>
      <c r="E19" s="228"/>
      <c r="F19" s="228"/>
      <c r="G19" s="228"/>
      <c r="H19" s="228"/>
      <c r="I19" s="228"/>
      <c r="J19" s="228"/>
      <c r="K19" s="228"/>
      <c r="L19" s="228"/>
      <c r="M19" s="228"/>
      <c r="N19" s="228"/>
      <c r="O19" s="228"/>
      <c r="P19" s="228"/>
      <c r="Q19" s="228"/>
      <c r="R19" s="228"/>
      <c r="S19" s="228"/>
      <c r="T19" s="228"/>
    </row>
    <row r="20" spans="1:113" s="4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3</v>
      </c>
      <c r="B21" s="234" t="s">
        <v>230</v>
      </c>
      <c r="C21" s="235"/>
      <c r="D21" s="238" t="s">
        <v>125</v>
      </c>
      <c r="E21" s="234" t="s">
        <v>386</v>
      </c>
      <c r="F21" s="235"/>
      <c r="G21" s="234" t="s">
        <v>241</v>
      </c>
      <c r="H21" s="235"/>
      <c r="I21" s="234" t="s">
        <v>124</v>
      </c>
      <c r="J21" s="235"/>
      <c r="K21" s="238" t="s">
        <v>123</v>
      </c>
      <c r="L21" s="234" t="s">
        <v>122</v>
      </c>
      <c r="M21" s="235"/>
      <c r="N21" s="234" t="s">
        <v>383</v>
      </c>
      <c r="O21" s="235"/>
      <c r="P21" s="238" t="s">
        <v>121</v>
      </c>
      <c r="Q21" s="244" t="s">
        <v>120</v>
      </c>
      <c r="R21" s="245"/>
      <c r="S21" s="244" t="s">
        <v>119</v>
      </c>
      <c r="T21" s="246"/>
    </row>
    <row r="22" spans="1:113" ht="204.75" customHeight="1" x14ac:dyDescent="0.25">
      <c r="A22" s="242"/>
      <c r="B22" s="236"/>
      <c r="C22" s="237"/>
      <c r="D22" s="240"/>
      <c r="E22" s="236"/>
      <c r="F22" s="237"/>
      <c r="G22" s="236"/>
      <c r="H22" s="237"/>
      <c r="I22" s="236"/>
      <c r="J22" s="237"/>
      <c r="K22" s="239"/>
      <c r="L22" s="236"/>
      <c r="M22" s="237"/>
      <c r="N22" s="236"/>
      <c r="O22" s="237"/>
      <c r="P22" s="239"/>
      <c r="Q22" s="61" t="s">
        <v>118</v>
      </c>
      <c r="R22" s="61" t="s">
        <v>362</v>
      </c>
      <c r="S22" s="61" t="s">
        <v>117</v>
      </c>
      <c r="T22" s="61" t="s">
        <v>116</v>
      </c>
    </row>
    <row r="23" spans="1:113" ht="51.75" customHeight="1" x14ac:dyDescent="0.25">
      <c r="A23" s="243"/>
      <c r="B23" s="77" t="s">
        <v>114</v>
      </c>
      <c r="C23" s="77" t="s">
        <v>115</v>
      </c>
      <c r="D23" s="239"/>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3" t="s">
        <v>392</v>
      </c>
      <c r="C29" s="233"/>
      <c r="D29" s="233"/>
      <c r="E29" s="233"/>
      <c r="F29" s="233"/>
      <c r="G29" s="233"/>
      <c r="H29" s="233"/>
      <c r="I29" s="233"/>
      <c r="J29" s="233"/>
      <c r="K29" s="233"/>
      <c r="L29" s="233"/>
      <c r="M29" s="233"/>
      <c r="N29" s="233"/>
      <c r="O29" s="233"/>
      <c r="P29" s="233"/>
      <c r="Q29" s="233"/>
      <c r="R29" s="233"/>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472</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J30" sqref="J29:J30"/>
    </sheetView>
  </sheetViews>
  <sheetFormatPr defaultColWidth="10.7109375" defaultRowHeight="15.75" x14ac:dyDescent="0.25"/>
  <cols>
    <col min="1" max="2" width="10.7109375" style="40"/>
    <col min="3" max="3" width="17.28515625" style="40" customWidth="1"/>
    <col min="4" max="4" width="11.5703125"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3" t="s">
        <v>8</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P_Аб_25_ЛК15_017551</v>
      </c>
      <c r="B12" s="255"/>
      <c r="C12" s="255"/>
      <c r="D12" s="255"/>
      <c r="E12" s="255" t="s">
        <v>5</v>
      </c>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Электроснабжение ЭПУ потребителей в соответствии с договором на ТП № 1-30-25-0226 г. Абинск </v>
      </c>
      <c r="B15" s="255"/>
      <c r="C15" s="255"/>
      <c r="D15" s="255"/>
      <c r="E15" s="255" t="s">
        <v>5</v>
      </c>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7" t="s">
        <v>4</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365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8" customFormat="1" ht="21" customHeight="1" x14ac:dyDescent="0.25"/>
    <row r="21" spans="1:27" ht="15.75" customHeight="1" x14ac:dyDescent="0.25">
      <c r="A21" s="248" t="s">
        <v>3</v>
      </c>
      <c r="B21" s="251" t="s">
        <v>369</v>
      </c>
      <c r="C21" s="252"/>
      <c r="D21" s="251" t="s">
        <v>371</v>
      </c>
      <c r="E21" s="252"/>
      <c r="F21" s="244" t="s">
        <v>97</v>
      </c>
      <c r="G21" s="246"/>
      <c r="H21" s="246"/>
      <c r="I21" s="245"/>
      <c r="J21" s="248" t="s">
        <v>372</v>
      </c>
      <c r="K21" s="251" t="s">
        <v>373</v>
      </c>
      <c r="L21" s="252"/>
      <c r="M21" s="251" t="s">
        <v>374</v>
      </c>
      <c r="N21" s="252"/>
      <c r="O21" s="251" t="s">
        <v>364</v>
      </c>
      <c r="P21" s="252"/>
      <c r="Q21" s="251" t="s">
        <v>130</v>
      </c>
      <c r="R21" s="252"/>
      <c r="S21" s="248" t="s">
        <v>129</v>
      </c>
      <c r="T21" s="248" t="s">
        <v>375</v>
      </c>
      <c r="U21" s="248" t="s">
        <v>370</v>
      </c>
      <c r="V21" s="251" t="s">
        <v>128</v>
      </c>
      <c r="W21" s="252"/>
      <c r="X21" s="244" t="s">
        <v>120</v>
      </c>
      <c r="Y21" s="246"/>
      <c r="Z21" s="244" t="s">
        <v>119</v>
      </c>
      <c r="AA21" s="246"/>
    </row>
    <row r="22" spans="1:27" ht="216" customHeight="1" x14ac:dyDescent="0.25">
      <c r="A22" s="249"/>
      <c r="B22" s="253"/>
      <c r="C22" s="254"/>
      <c r="D22" s="253"/>
      <c r="E22" s="254"/>
      <c r="F22" s="244" t="s">
        <v>127</v>
      </c>
      <c r="G22" s="245"/>
      <c r="H22" s="244" t="s">
        <v>126</v>
      </c>
      <c r="I22" s="245"/>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90.75" customHeight="1" x14ac:dyDescent="0.25">
      <c r="A25" s="187">
        <v>1</v>
      </c>
      <c r="B25" s="186"/>
      <c r="C25" s="186" t="s">
        <v>478</v>
      </c>
      <c r="D25" s="187"/>
      <c r="E25" s="186" t="s">
        <v>478</v>
      </c>
      <c r="F25" s="186"/>
      <c r="G25" s="186" t="s">
        <v>473</v>
      </c>
      <c r="H25" s="187"/>
      <c r="I25" s="186" t="s">
        <v>473</v>
      </c>
      <c r="J25" s="186" t="s">
        <v>474</v>
      </c>
      <c r="K25" s="187"/>
      <c r="L25" s="186" t="s">
        <v>63</v>
      </c>
      <c r="M25" s="187"/>
      <c r="N25" s="186" t="s">
        <v>479</v>
      </c>
      <c r="O25" s="186" t="s">
        <v>411</v>
      </c>
      <c r="P25" s="186" t="s">
        <v>411</v>
      </c>
      <c r="Q25" s="187"/>
      <c r="R25" s="186" t="s">
        <v>477</v>
      </c>
      <c r="S25" s="186" t="s">
        <v>411</v>
      </c>
      <c r="T25" s="186" t="s">
        <v>411</v>
      </c>
      <c r="U25" s="186" t="s">
        <v>411</v>
      </c>
      <c r="V25" s="187"/>
      <c r="W25" s="186" t="s">
        <v>411</v>
      </c>
      <c r="X25" s="186" t="s">
        <v>411</v>
      </c>
      <c r="Y25" s="63"/>
      <c r="Z25" s="63"/>
      <c r="AA25" s="63"/>
    </row>
    <row r="32" spans="1:27" ht="21" x14ac:dyDescent="0.35">
      <c r="A32" s="163" t="s">
        <v>472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G28" sqref="G28"/>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3" t="s">
        <v>8</v>
      </c>
      <c r="B7" s="223"/>
      <c r="C7" s="223"/>
      <c r="D7" s="100"/>
      <c r="E7" s="13"/>
      <c r="F7" s="13"/>
      <c r="G7" s="13"/>
      <c r="H7" s="13"/>
      <c r="I7" s="13"/>
      <c r="J7" s="13"/>
      <c r="K7" s="13"/>
      <c r="L7" s="13"/>
      <c r="M7" s="13"/>
      <c r="N7" s="13"/>
      <c r="O7" s="13"/>
      <c r="P7" s="13"/>
      <c r="Q7" s="13"/>
      <c r="R7" s="13"/>
      <c r="S7" s="13"/>
      <c r="T7" s="13"/>
      <c r="U7" s="13"/>
    </row>
    <row r="8" spans="1:29" s="12" customFormat="1" ht="18.75" x14ac:dyDescent="0.2">
      <c r="A8" s="223"/>
      <c r="B8" s="223"/>
      <c r="C8" s="223"/>
      <c r="D8" s="100"/>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АО "НЭСК-электросети" "Абинскэлектросеть"</v>
      </c>
      <c r="B9" s="223"/>
      <c r="C9" s="223"/>
      <c r="D9" s="100"/>
      <c r="E9" s="8"/>
      <c r="F9" s="8"/>
      <c r="G9" s="8"/>
      <c r="H9" s="13"/>
      <c r="I9" s="13"/>
      <c r="J9" s="13"/>
      <c r="K9" s="13"/>
      <c r="L9" s="13"/>
      <c r="M9" s="13"/>
      <c r="N9" s="13"/>
      <c r="O9" s="13"/>
      <c r="P9" s="13"/>
      <c r="Q9" s="13"/>
      <c r="R9" s="13"/>
      <c r="S9" s="13"/>
      <c r="T9" s="13"/>
      <c r="U9" s="13"/>
    </row>
    <row r="10" spans="1:29" s="12" customFormat="1" ht="18.75" x14ac:dyDescent="0.2">
      <c r="A10" s="227" t="s">
        <v>7</v>
      </c>
      <c r="B10" s="227"/>
      <c r="C10" s="227"/>
      <c r="D10" s="100"/>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00"/>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P_Аб_25_ЛК15_017551</v>
      </c>
      <c r="B12" s="228"/>
      <c r="C12" s="228"/>
      <c r="D12" s="100"/>
      <c r="E12" s="8"/>
      <c r="F12" s="8"/>
      <c r="G12" s="8"/>
      <c r="H12" s="13"/>
      <c r="I12" s="13"/>
      <c r="J12" s="13"/>
      <c r="K12" s="13"/>
      <c r="L12" s="13"/>
      <c r="M12" s="13"/>
      <c r="N12" s="13"/>
      <c r="O12" s="13"/>
      <c r="P12" s="13"/>
      <c r="Q12" s="13"/>
      <c r="R12" s="13"/>
      <c r="S12" s="13"/>
      <c r="T12" s="13"/>
      <c r="U12" s="13"/>
    </row>
    <row r="13" spans="1:29" s="12" customFormat="1" ht="18.75" x14ac:dyDescent="0.2">
      <c r="A13" s="227" t="s">
        <v>6</v>
      </c>
      <c r="B13" s="227"/>
      <c r="C13" s="227"/>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1" t="str">
        <f>'1. паспорт местоположение'!A15:C15</f>
        <v xml:space="preserve">Электроснабжение ЭПУ потребителей в соответствии с договором на ТП № 1-30-25-0226 г. Абинск </v>
      </c>
      <c r="B15" s="231"/>
      <c r="C15" s="231"/>
      <c r="D15" s="100"/>
      <c r="E15" s="8"/>
      <c r="F15" s="8"/>
      <c r="G15" s="8"/>
      <c r="H15" s="8"/>
      <c r="I15" s="8"/>
      <c r="J15" s="8"/>
      <c r="K15" s="8"/>
      <c r="L15" s="8"/>
      <c r="M15" s="8"/>
      <c r="N15" s="8"/>
      <c r="O15" s="8"/>
      <c r="P15" s="8"/>
      <c r="Q15" s="8"/>
      <c r="R15" s="8"/>
      <c r="S15" s="8"/>
      <c r="T15" s="8"/>
      <c r="U15" s="8"/>
    </row>
    <row r="16" spans="1:29" s="3" customFormat="1" ht="15" customHeight="1" x14ac:dyDescent="0.2">
      <c r="A16" s="227" t="s">
        <v>4</v>
      </c>
      <c r="B16" s="227"/>
      <c r="C16" s="227"/>
      <c r="D16" s="100"/>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100"/>
      <c r="E17" s="4"/>
      <c r="F17" s="4"/>
      <c r="G17" s="4"/>
      <c r="H17" s="4"/>
      <c r="I17" s="4"/>
      <c r="J17" s="4"/>
      <c r="K17" s="4"/>
      <c r="L17" s="4"/>
      <c r="M17" s="4"/>
      <c r="N17" s="4"/>
      <c r="O17" s="4"/>
      <c r="P17" s="4"/>
      <c r="Q17" s="4"/>
      <c r="R17" s="4"/>
    </row>
    <row r="18" spans="1:21" s="3" customFormat="1" ht="27.75" customHeight="1" x14ac:dyDescent="0.2">
      <c r="A18" s="231" t="s">
        <v>357</v>
      </c>
      <c r="B18" s="231"/>
      <c r="C18" s="231"/>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480</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481</v>
      </c>
      <c r="D25" s="100" t="s">
        <v>407</v>
      </c>
      <c r="E25" s="185">
        <f>'1. паспорт местоположение'!C48/'1. паспорт местоположение'!C40</f>
        <v>3.0882352941176472</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3" t="s">
        <v>8</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3" t="str">
        <f>'1. паспорт местоположение'!A9:C9</f>
        <v>АО "НЭСК-электросети" "Абинскэлектросеть"</v>
      </c>
      <c r="B9" s="223"/>
      <c r="C9" s="223"/>
      <c r="D9" s="223"/>
      <c r="E9" s="223"/>
      <c r="F9" s="223"/>
      <c r="G9" s="223"/>
      <c r="H9" s="223"/>
      <c r="I9" s="223"/>
      <c r="J9" s="223"/>
      <c r="K9" s="223"/>
      <c r="L9" s="223"/>
      <c r="M9" s="223"/>
      <c r="N9" s="223"/>
      <c r="O9" s="223"/>
      <c r="P9" s="13"/>
      <c r="Q9" s="13"/>
      <c r="R9" s="13"/>
      <c r="S9" s="13"/>
      <c r="T9" s="13"/>
      <c r="U9" s="13"/>
      <c r="V9" s="13"/>
      <c r="W9" s="13"/>
      <c r="X9" s="13"/>
      <c r="Y9" s="13"/>
      <c r="Z9" s="13"/>
    </row>
    <row r="10" spans="1:28" s="12" customFormat="1" ht="18.75" x14ac:dyDescent="0.2">
      <c r="A10" s="227" t="s">
        <v>7</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8" t="str">
        <f>'1. паспорт местоположение'!A12:C12</f>
        <v>P_Аб_25_ЛК15_017551</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7" t="s">
        <v>6</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56" t="str">
        <f>'1. паспорт местоположение'!A15:C15</f>
        <v xml:space="preserve">Электроснабжение ЭПУ потребителей в соответствии с договором на ТП № 1-30-25-0226 г. Абинск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27" t="s">
        <v>4</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7" t="s">
        <v>366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2" t="s">
        <v>3</v>
      </c>
      <c r="B19" s="222" t="s">
        <v>83</v>
      </c>
      <c r="C19" s="222" t="s">
        <v>82</v>
      </c>
      <c r="D19" s="222" t="s">
        <v>74</v>
      </c>
      <c r="E19" s="258" t="s">
        <v>81</v>
      </c>
      <c r="F19" s="259"/>
      <c r="G19" s="259"/>
      <c r="H19" s="259"/>
      <c r="I19" s="260"/>
      <c r="J19" s="222" t="s">
        <v>80</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3" t="s">
        <v>8</v>
      </c>
      <c r="B7" s="223"/>
      <c r="C7" s="223"/>
      <c r="D7" s="223"/>
      <c r="E7" s="223"/>
      <c r="F7" s="223"/>
      <c r="G7" s="223"/>
      <c r="H7" s="223"/>
      <c r="I7" s="223"/>
      <c r="J7" s="223"/>
      <c r="K7" s="223"/>
      <c r="L7" s="223"/>
      <c r="M7" s="100"/>
    </row>
    <row r="8" spans="1:44" ht="18.75" x14ac:dyDescent="0.25">
      <c r="A8" s="223"/>
      <c r="B8" s="223"/>
      <c r="C8" s="223"/>
      <c r="D8" s="223"/>
      <c r="E8" s="223"/>
      <c r="F8" s="223"/>
      <c r="G8" s="223"/>
      <c r="H8" s="223"/>
      <c r="I8" s="223"/>
      <c r="J8" s="223"/>
      <c r="K8" s="223"/>
      <c r="L8" s="223"/>
      <c r="M8" s="100"/>
    </row>
    <row r="9" spans="1:44" ht="18.75" x14ac:dyDescent="0.25">
      <c r="A9" s="223" t="str">
        <f>'1. паспорт местоположение'!A9:C9</f>
        <v>АО "НЭСК-электросети" "Абинскэлектросеть"</v>
      </c>
      <c r="B9" s="223"/>
      <c r="C9" s="223"/>
      <c r="D9" s="223"/>
      <c r="E9" s="223"/>
      <c r="F9" s="223"/>
      <c r="G9" s="223"/>
      <c r="H9" s="223"/>
      <c r="I9" s="223"/>
      <c r="J9" s="223"/>
      <c r="K9" s="223"/>
      <c r="L9" s="223"/>
      <c r="M9" s="100"/>
    </row>
    <row r="10" spans="1:44" x14ac:dyDescent="0.25">
      <c r="A10" s="227" t="s">
        <v>7</v>
      </c>
      <c r="B10" s="227"/>
      <c r="C10" s="227"/>
      <c r="D10" s="227"/>
      <c r="E10" s="227"/>
      <c r="F10" s="227"/>
      <c r="G10" s="227"/>
      <c r="H10" s="227"/>
      <c r="I10" s="227"/>
      <c r="J10" s="227"/>
      <c r="K10" s="227"/>
      <c r="L10" s="227"/>
      <c r="M10" s="100"/>
    </row>
    <row r="11" spans="1:44" ht="18.75" x14ac:dyDescent="0.25">
      <c r="A11" s="223"/>
      <c r="B11" s="223"/>
      <c r="C11" s="223"/>
      <c r="D11" s="223"/>
      <c r="E11" s="223"/>
      <c r="F11" s="223"/>
      <c r="G11" s="223"/>
      <c r="H11" s="223"/>
      <c r="I11" s="223"/>
      <c r="J11" s="223"/>
      <c r="K11" s="223"/>
      <c r="L11" s="223"/>
      <c r="M11" s="100"/>
    </row>
    <row r="12" spans="1:44" ht="18.75" x14ac:dyDescent="0.25">
      <c r="A12" s="228" t="str">
        <f>'1. паспорт местоположение'!A12:C12</f>
        <v>P_Аб_25_ЛК15_017551</v>
      </c>
      <c r="B12" s="228"/>
      <c r="C12" s="228"/>
      <c r="D12" s="228"/>
      <c r="E12" s="228"/>
      <c r="F12" s="228"/>
      <c r="G12" s="228"/>
      <c r="H12" s="228"/>
      <c r="I12" s="228"/>
      <c r="J12" s="228"/>
      <c r="K12" s="228"/>
      <c r="L12" s="228"/>
      <c r="M12" s="100"/>
    </row>
    <row r="13" spans="1:44" x14ac:dyDescent="0.25">
      <c r="A13" s="227" t="s">
        <v>6</v>
      </c>
      <c r="B13" s="227"/>
      <c r="C13" s="227"/>
      <c r="D13" s="227"/>
      <c r="E13" s="227"/>
      <c r="F13" s="227"/>
      <c r="G13" s="227"/>
      <c r="H13" s="227"/>
      <c r="I13" s="227"/>
      <c r="J13" s="227"/>
      <c r="K13" s="227"/>
      <c r="L13" s="227"/>
      <c r="M13" s="100"/>
    </row>
    <row r="14" spans="1:44" ht="18.75" x14ac:dyDescent="0.25">
      <c r="A14" s="229"/>
      <c r="B14" s="229"/>
      <c r="C14" s="229"/>
      <c r="D14" s="229"/>
      <c r="E14" s="229"/>
      <c r="F14" s="229"/>
      <c r="G14" s="229"/>
      <c r="H14" s="229"/>
      <c r="I14" s="229"/>
      <c r="J14" s="229"/>
      <c r="K14" s="229"/>
      <c r="L14" s="229"/>
      <c r="M14" s="100"/>
    </row>
    <row r="15" spans="1:44" ht="18.75" x14ac:dyDescent="0.25">
      <c r="A15" s="228" t="str">
        <f>'1. паспорт местоположение'!A15:C15</f>
        <v xml:space="preserve">Электроснабжение ЭПУ потребителей в соответствии с договором на ТП № 1-30-25-0226 г. Абинск </v>
      </c>
      <c r="B15" s="228"/>
      <c r="C15" s="228"/>
      <c r="D15" s="228"/>
      <c r="E15" s="228"/>
      <c r="F15" s="228"/>
      <c r="G15" s="228"/>
      <c r="H15" s="228"/>
      <c r="I15" s="228"/>
      <c r="J15" s="228"/>
      <c r="K15" s="228"/>
      <c r="L15" s="228"/>
      <c r="M15" s="100"/>
    </row>
    <row r="16" spans="1:44" x14ac:dyDescent="0.25">
      <c r="A16" s="227" t="s">
        <v>4</v>
      </c>
      <c r="B16" s="227"/>
      <c r="C16" s="227"/>
      <c r="D16" s="227"/>
      <c r="E16" s="227"/>
      <c r="F16" s="227"/>
      <c r="G16" s="227"/>
      <c r="H16" s="227"/>
      <c r="I16" s="227"/>
      <c r="J16" s="227"/>
      <c r="K16" s="227"/>
      <c r="L16" s="227"/>
      <c r="M16" s="100"/>
    </row>
    <row r="17" spans="1:13" ht="15.75" customHeight="1" x14ac:dyDescent="0.25">
      <c r="L17" s="146"/>
      <c r="M17" s="100"/>
    </row>
    <row r="18" spans="1:13" x14ac:dyDescent="0.25">
      <c r="K18" s="147"/>
      <c r="M18" s="100"/>
    </row>
    <row r="19" spans="1:13" ht="15.75" customHeight="1" x14ac:dyDescent="0.25">
      <c r="A19" s="272" t="s">
        <v>434</v>
      </c>
      <c r="B19" s="272"/>
      <c r="C19" s="272"/>
      <c r="D19" s="272"/>
      <c r="E19" s="272"/>
      <c r="F19" s="272"/>
      <c r="G19" s="272"/>
      <c r="H19" s="272"/>
      <c r="I19" s="272"/>
      <c r="J19" s="272"/>
      <c r="K19" s="272"/>
      <c r="L19" s="272"/>
      <c r="M19" s="100"/>
    </row>
    <row r="20" spans="1:13" x14ac:dyDescent="0.25">
      <c r="A20" s="51"/>
      <c r="B20" s="51"/>
      <c r="C20" s="148"/>
      <c r="D20" s="148"/>
      <c r="E20" s="148"/>
      <c r="F20" s="148"/>
      <c r="G20" s="148"/>
      <c r="H20" s="148"/>
      <c r="I20" s="148"/>
      <c r="J20" s="148"/>
      <c r="K20" s="148"/>
      <c r="L20" s="148"/>
      <c r="M20" s="100"/>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92"/>
    </row>
    <row r="22" spans="1:13" ht="58.5" customHeight="1" x14ac:dyDescent="0.25">
      <c r="A22" s="262"/>
      <c r="B22" s="262"/>
      <c r="C22" s="269" t="s">
        <v>2</v>
      </c>
      <c r="D22" s="269"/>
      <c r="E22" s="193"/>
      <c r="F22" s="194"/>
      <c r="G22" s="270" t="s">
        <v>1</v>
      </c>
      <c r="H22" s="271"/>
      <c r="I22" s="263"/>
      <c r="J22" s="266"/>
      <c r="K22" s="262"/>
      <c r="L22" s="264"/>
      <c r="M22" s="192"/>
    </row>
    <row r="23" spans="1:13" ht="47.25" x14ac:dyDescent="0.25">
      <c r="A23" s="262"/>
      <c r="B23" s="262"/>
      <c r="C23" s="195" t="s">
        <v>225</v>
      </c>
      <c r="D23" s="195" t="s">
        <v>224</v>
      </c>
      <c r="E23" s="195" t="s">
        <v>225</v>
      </c>
      <c r="F23" s="195" t="s">
        <v>224</v>
      </c>
      <c r="G23" s="195" t="s">
        <v>225</v>
      </c>
      <c r="H23" s="195" t="s">
        <v>224</v>
      </c>
      <c r="I23" s="263"/>
      <c r="J23" s="267"/>
      <c r="K23" s="262"/>
      <c r="L23" s="264"/>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1"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1"/>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1"/>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1"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1"/>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1"/>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1"/>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1"/>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1"/>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1"/>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1"/>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1"/>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1"/>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1"/>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1"/>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1"/>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1"/>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1"/>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3" t="s">
        <v>8</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P_Аб_25_ЛК15_017551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8" t="str">
        <f>'1. паспорт местоположение'!A15:C15</f>
        <v xml:space="preserve">Электроснабжение ЭПУ потребителей в соответствии с договором на ТП № 1-30-25-0226 г. Абинск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7" t="s">
        <v>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1" t="s">
        <v>435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5" t="s">
        <v>195</v>
      </c>
      <c r="B20" s="275" t="s">
        <v>194</v>
      </c>
      <c r="C20" s="275" t="s">
        <v>193</v>
      </c>
      <c r="D20" s="275"/>
      <c r="E20" s="280" t="s">
        <v>192</v>
      </c>
      <c r="F20" s="280"/>
      <c r="G20" s="275" t="s">
        <v>421</v>
      </c>
      <c r="H20" s="274" t="s">
        <v>413</v>
      </c>
      <c r="I20" s="274"/>
      <c r="J20" s="274"/>
      <c r="K20" s="274"/>
      <c r="L20" s="274" t="s">
        <v>414</v>
      </c>
      <c r="M20" s="274"/>
      <c r="N20" s="274"/>
      <c r="O20" s="274"/>
      <c r="P20" s="274" t="s">
        <v>415</v>
      </c>
      <c r="Q20" s="274"/>
      <c r="R20" s="274"/>
      <c r="S20" s="274"/>
      <c r="T20" s="274" t="s">
        <v>416</v>
      </c>
      <c r="U20" s="274"/>
      <c r="V20" s="274"/>
      <c r="W20" s="274"/>
      <c r="X20" s="274" t="s">
        <v>417</v>
      </c>
      <c r="Y20" s="274"/>
      <c r="Z20" s="274"/>
      <c r="AA20" s="274"/>
      <c r="AB20" s="282" t="s">
        <v>191</v>
      </c>
      <c r="AC20" s="282"/>
      <c r="AD20" s="118"/>
      <c r="AE20" s="159"/>
      <c r="AF20" s="118"/>
      <c r="AG20" s="118"/>
    </row>
    <row r="21" spans="1:33" ht="99.75" customHeight="1" x14ac:dyDescent="0.25">
      <c r="A21" s="275"/>
      <c r="B21" s="275"/>
      <c r="C21" s="275"/>
      <c r="D21" s="275"/>
      <c r="E21" s="280"/>
      <c r="F21" s="280"/>
      <c r="G21" s="275"/>
      <c r="H21" s="275" t="s">
        <v>2</v>
      </c>
      <c r="I21" s="275"/>
      <c r="J21" s="275" t="s">
        <v>190</v>
      </c>
      <c r="K21" s="275"/>
      <c r="L21" s="275" t="s">
        <v>2</v>
      </c>
      <c r="M21" s="275"/>
      <c r="N21" s="275" t="s">
        <v>190</v>
      </c>
      <c r="O21" s="275"/>
      <c r="P21" s="275" t="s">
        <v>2</v>
      </c>
      <c r="Q21" s="275"/>
      <c r="R21" s="275" t="s">
        <v>190</v>
      </c>
      <c r="S21" s="275"/>
      <c r="T21" s="275" t="s">
        <v>2</v>
      </c>
      <c r="U21" s="275"/>
      <c r="V21" s="275" t="s">
        <v>190</v>
      </c>
      <c r="W21" s="275"/>
      <c r="X21" s="275" t="s">
        <v>2</v>
      </c>
      <c r="Y21" s="275"/>
      <c r="Z21" s="275" t="s">
        <v>190</v>
      </c>
      <c r="AA21" s="275"/>
      <c r="AB21" s="282"/>
      <c r="AC21" s="282"/>
    </row>
    <row r="22" spans="1:33" ht="89.25" customHeight="1" x14ac:dyDescent="0.25">
      <c r="A22" s="275"/>
      <c r="B22" s="275"/>
      <c r="C22" s="83" t="s">
        <v>2</v>
      </c>
      <c r="D22" s="83" t="s">
        <v>188</v>
      </c>
      <c r="E22" s="52" t="s">
        <v>419</v>
      </c>
      <c r="F22" s="52" t="s">
        <v>420</v>
      </c>
      <c r="G22" s="27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0.52500000000000002</v>
      </c>
      <c r="E24" s="57"/>
      <c r="F24" s="57">
        <f>D24</f>
        <v>0.52500000000000002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3"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3"/>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3"/>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3"/>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3"/>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3"/>
    </row>
    <row r="30" spans="1:33" ht="47.25" x14ac:dyDescent="0.25">
      <c r="A30" s="56" t="s">
        <v>62</v>
      </c>
      <c r="B30" s="55" t="s">
        <v>177</v>
      </c>
      <c r="C30" s="57">
        <f>C31+C32+C33+C34</f>
        <v>0</v>
      </c>
      <c r="D30" s="180">
        <f>'1. паспорт местоположение'!C49</f>
        <v>0.42699999999999999</v>
      </c>
      <c r="E30" s="57">
        <f t="shared" ref="E30:Z30" si="4">E31+E32+E33+E34</f>
        <v>0</v>
      </c>
      <c r="F30" s="57">
        <f>D30</f>
        <v>0.42699999999999999</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3"/>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3"/>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3"/>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3"/>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3"/>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3"/>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3"/>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3"/>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3"/>
    </row>
    <row r="39" spans="1:31" ht="31.5" x14ac:dyDescent="0.25">
      <c r="A39" s="54" t="s">
        <v>163</v>
      </c>
      <c r="B39" s="39" t="s">
        <v>151</v>
      </c>
      <c r="C39" s="52"/>
      <c r="D39" s="83"/>
      <c r="E39" s="184">
        <f>'1. паспорт местоположение'!C40</f>
        <v>0.17</v>
      </c>
      <c r="F39" s="145">
        <f>E39-G39</f>
        <v>0.17</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3"/>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3"/>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3"/>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3"/>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3"/>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3"/>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3"/>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3"/>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3"/>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3"/>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3"/>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3"/>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3"/>
    </row>
    <row r="52" spans="1:31" ht="15.75" customHeight="1" x14ac:dyDescent="0.25">
      <c r="A52" s="54" t="s">
        <v>143</v>
      </c>
      <c r="B52" s="39" t="s">
        <v>142</v>
      </c>
      <c r="C52" s="83"/>
      <c r="D52" s="183">
        <f>D30</f>
        <v>0.42699999999999999</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3"/>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3"/>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3"/>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3"/>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3"/>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3"/>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3"/>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3"/>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3"/>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3"/>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3"/>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3"/>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3"/>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8"/>
      <c r="C66" s="278"/>
      <c r="D66" s="278"/>
      <c r="E66" s="278"/>
      <c r="F66" s="278"/>
      <c r="G66" s="278"/>
      <c r="H66" s="278"/>
      <c r="I66" s="278"/>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7"/>
      <c r="C68" s="277"/>
      <c r="D68" s="277"/>
      <c r="E68" s="277"/>
      <c r="F68" s="277"/>
      <c r="G68" s="277"/>
      <c r="H68" s="277"/>
      <c r="I68" s="277"/>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8"/>
      <c r="C70" s="278"/>
      <c r="D70" s="278"/>
      <c r="E70" s="278"/>
      <c r="F70" s="278"/>
      <c r="G70" s="278"/>
      <c r="H70" s="278"/>
      <c r="I70" s="278"/>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8"/>
      <c r="C72" s="278"/>
      <c r="D72" s="278"/>
      <c r="E72" s="278"/>
      <c r="F72" s="278"/>
      <c r="G72" s="278"/>
      <c r="H72" s="278"/>
      <c r="I72" s="278"/>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7"/>
      <c r="C73" s="277"/>
      <c r="D73" s="277"/>
      <c r="E73" s="277"/>
      <c r="F73" s="277"/>
      <c r="G73" s="277"/>
      <c r="H73" s="277"/>
      <c r="I73" s="277"/>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8"/>
      <c r="C74" s="278"/>
      <c r="D74" s="278"/>
      <c r="E74" s="278"/>
      <c r="F74" s="278"/>
      <c r="G74" s="278"/>
      <c r="H74" s="278"/>
      <c r="I74" s="278"/>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6"/>
      <c r="C75" s="276"/>
      <c r="D75" s="276"/>
      <c r="E75" s="276"/>
      <c r="F75" s="276"/>
      <c r="G75" s="276"/>
      <c r="H75" s="276"/>
      <c r="I75" s="276"/>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7"/>
      <c r="C77" s="277"/>
      <c r="D77" s="277"/>
      <c r="E77" s="277"/>
      <c r="F77" s="277"/>
      <c r="G77" s="277"/>
      <c r="H77" s="277"/>
      <c r="I77" s="277"/>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3" t="s">
        <v>8</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55" t="str">
        <f>'1. паспорт местоположение'!A12:C12</f>
        <v>P_Аб_25_ЛК15_017551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55" t="str">
        <f>'1. паспорт местоположение'!A15:C15</f>
        <v xml:space="preserve">Электроснабжение ЭПУ потребителей в соответствии с договором на ТП № 1-30-25-0226 г. Абинск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4</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297" t="s">
        <v>436</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88" t="s">
        <v>51</v>
      </c>
      <c r="B22" s="299" t="s">
        <v>23</v>
      </c>
      <c r="C22" s="288" t="s">
        <v>50</v>
      </c>
      <c r="D22" s="288" t="s">
        <v>49</v>
      </c>
      <c r="E22" s="302" t="s">
        <v>387</v>
      </c>
      <c r="F22" s="303"/>
      <c r="G22" s="303"/>
      <c r="H22" s="303"/>
      <c r="I22" s="303"/>
      <c r="J22" s="303"/>
      <c r="K22" s="303"/>
      <c r="L22" s="304"/>
      <c r="M22" s="288" t="s">
        <v>48</v>
      </c>
      <c r="N22" s="288" t="s">
        <v>47</v>
      </c>
      <c r="O22" s="288" t="s">
        <v>46</v>
      </c>
      <c r="P22" s="283" t="s">
        <v>240</v>
      </c>
      <c r="Q22" s="283" t="s">
        <v>45</v>
      </c>
      <c r="R22" s="283" t="s">
        <v>44</v>
      </c>
      <c r="S22" s="283" t="s">
        <v>43</v>
      </c>
      <c r="T22" s="283"/>
      <c r="U22" s="305" t="s">
        <v>42</v>
      </c>
      <c r="V22" s="305" t="s">
        <v>41</v>
      </c>
      <c r="W22" s="283" t="s">
        <v>40</v>
      </c>
      <c r="X22" s="283" t="s">
        <v>39</v>
      </c>
      <c r="Y22" s="283" t="s">
        <v>38</v>
      </c>
      <c r="Z22" s="290" t="s">
        <v>37</v>
      </c>
      <c r="AA22" s="283" t="s">
        <v>36</v>
      </c>
      <c r="AB22" s="283" t="s">
        <v>35</v>
      </c>
      <c r="AC22" s="283" t="s">
        <v>34</v>
      </c>
      <c r="AD22" s="283" t="s">
        <v>33</v>
      </c>
      <c r="AE22" s="283" t="s">
        <v>32</v>
      </c>
      <c r="AF22" s="283" t="s">
        <v>31</v>
      </c>
      <c r="AG22" s="283"/>
      <c r="AH22" s="283"/>
      <c r="AI22" s="283"/>
      <c r="AJ22" s="283"/>
      <c r="AK22" s="283"/>
      <c r="AL22" s="283" t="s">
        <v>30</v>
      </c>
      <c r="AM22" s="283"/>
      <c r="AN22" s="283"/>
      <c r="AO22" s="283"/>
      <c r="AP22" s="283" t="s">
        <v>29</v>
      </c>
      <c r="AQ22" s="283"/>
      <c r="AR22" s="283" t="s">
        <v>28</v>
      </c>
      <c r="AS22" s="283" t="s">
        <v>27</v>
      </c>
      <c r="AT22" s="283" t="s">
        <v>26</v>
      </c>
      <c r="AU22" s="283" t="s">
        <v>25</v>
      </c>
      <c r="AV22" s="291" t="s">
        <v>24</v>
      </c>
    </row>
    <row r="23" spans="1:48" s="22" customFormat="1" ht="64.5" customHeight="1" x14ac:dyDescent="0.25">
      <c r="A23" s="298"/>
      <c r="B23" s="300"/>
      <c r="C23" s="298"/>
      <c r="D23" s="298"/>
      <c r="E23" s="293" t="s">
        <v>22</v>
      </c>
      <c r="F23" s="284" t="s">
        <v>135</v>
      </c>
      <c r="G23" s="284" t="s">
        <v>134</v>
      </c>
      <c r="H23" s="284" t="s">
        <v>133</v>
      </c>
      <c r="I23" s="286" t="s">
        <v>303</v>
      </c>
      <c r="J23" s="286" t="s">
        <v>304</v>
      </c>
      <c r="K23" s="286" t="s">
        <v>305</v>
      </c>
      <c r="L23" s="284" t="s">
        <v>75</v>
      </c>
      <c r="M23" s="298"/>
      <c r="N23" s="298"/>
      <c r="O23" s="298"/>
      <c r="P23" s="283"/>
      <c r="Q23" s="283"/>
      <c r="R23" s="283"/>
      <c r="S23" s="295" t="s">
        <v>2</v>
      </c>
      <c r="T23" s="295" t="s">
        <v>10</v>
      </c>
      <c r="U23" s="305"/>
      <c r="V23" s="305"/>
      <c r="W23" s="283"/>
      <c r="X23" s="283"/>
      <c r="Y23" s="283"/>
      <c r="Z23" s="283"/>
      <c r="AA23" s="283"/>
      <c r="AB23" s="283"/>
      <c r="AC23" s="283"/>
      <c r="AD23" s="283"/>
      <c r="AE23" s="283"/>
      <c r="AF23" s="283" t="s">
        <v>21</v>
      </c>
      <c r="AG23" s="283"/>
      <c r="AH23" s="283" t="s">
        <v>20</v>
      </c>
      <c r="AI23" s="283"/>
      <c r="AJ23" s="288" t="s">
        <v>19</v>
      </c>
      <c r="AK23" s="288" t="s">
        <v>18</v>
      </c>
      <c r="AL23" s="288" t="s">
        <v>17</v>
      </c>
      <c r="AM23" s="288" t="s">
        <v>16</v>
      </c>
      <c r="AN23" s="288" t="s">
        <v>15</v>
      </c>
      <c r="AO23" s="288" t="s">
        <v>14</v>
      </c>
      <c r="AP23" s="288" t="s">
        <v>13</v>
      </c>
      <c r="AQ23" s="306" t="s">
        <v>10</v>
      </c>
      <c r="AR23" s="283"/>
      <c r="AS23" s="283"/>
      <c r="AT23" s="283"/>
      <c r="AU23" s="283"/>
      <c r="AV23" s="292"/>
    </row>
    <row r="24" spans="1:48" s="22"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67" t="s">
        <v>12</v>
      </c>
      <c r="AG24" s="67" t="s">
        <v>11</v>
      </c>
      <c r="AH24" s="68" t="s">
        <v>2</v>
      </c>
      <c r="AI24" s="68" t="s">
        <v>10</v>
      </c>
      <c r="AJ24" s="289"/>
      <c r="AK24" s="289"/>
      <c r="AL24" s="289"/>
      <c r="AM24" s="289"/>
      <c r="AN24" s="289"/>
      <c r="AO24" s="289"/>
      <c r="AP24" s="289"/>
      <c r="AQ24" s="307"/>
      <c r="AR24" s="283"/>
      <c r="AS24" s="283"/>
      <c r="AT24" s="283"/>
      <c r="AU24" s="283"/>
      <c r="AV24" s="2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482</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472</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5" t="str">
        <f>'1. паспорт местоположение'!A5:C5</f>
        <v>Год раскрытия информации: 2026 год</v>
      </c>
      <c r="B5" s="315"/>
      <c r="C5" s="135"/>
      <c r="D5" s="135"/>
      <c r="E5" s="135"/>
      <c r="F5" s="135"/>
      <c r="G5" s="135"/>
      <c r="H5" s="135"/>
    </row>
    <row r="6" spans="1:8" ht="18.75" x14ac:dyDescent="0.25">
      <c r="A6" s="136"/>
      <c r="B6" s="136"/>
      <c r="C6" s="136"/>
      <c r="D6" s="136"/>
      <c r="E6" s="136"/>
      <c r="F6" s="136"/>
      <c r="G6" s="136"/>
      <c r="H6" s="136"/>
    </row>
    <row r="7" spans="1:8" ht="18.75" x14ac:dyDescent="0.25">
      <c r="A7" s="223" t="s">
        <v>8</v>
      </c>
      <c r="B7" s="223"/>
      <c r="C7" s="72"/>
      <c r="D7" s="72"/>
      <c r="E7" s="72"/>
      <c r="F7" s="72"/>
      <c r="G7" s="72"/>
      <c r="H7" s="72"/>
    </row>
    <row r="8" spans="1:8" ht="18.75" x14ac:dyDescent="0.25">
      <c r="A8" s="72"/>
      <c r="B8" s="85"/>
      <c r="C8" s="72"/>
      <c r="D8" s="72"/>
      <c r="E8" s="72"/>
      <c r="F8" s="72"/>
      <c r="G8" s="72"/>
      <c r="H8" s="72"/>
    </row>
    <row r="9" spans="1:8" ht="18.75" x14ac:dyDescent="0.25">
      <c r="A9" s="315" t="str">
        <f>'1. паспорт местоположение'!A9:C9</f>
        <v>АО "НЭСК-электросети" "Абинскэлектросеть"</v>
      </c>
      <c r="B9" s="315"/>
      <c r="C9" s="73"/>
      <c r="D9" s="73"/>
      <c r="E9" s="73"/>
      <c r="F9" s="73"/>
      <c r="G9" s="73"/>
      <c r="H9" s="73"/>
    </row>
    <row r="10" spans="1:8" x14ac:dyDescent="0.25">
      <c r="A10" s="227" t="s">
        <v>7</v>
      </c>
      <c r="B10" s="227"/>
      <c r="C10" s="74"/>
      <c r="D10" s="74"/>
      <c r="E10" s="74"/>
      <c r="F10" s="74"/>
      <c r="G10" s="74"/>
      <c r="H10" s="74"/>
    </row>
    <row r="11" spans="1:8" ht="18.75" x14ac:dyDescent="0.25">
      <c r="A11" s="72"/>
      <c r="B11" s="85"/>
      <c r="C11" s="72"/>
      <c r="D11" s="72"/>
      <c r="E11" s="72"/>
      <c r="F11" s="72"/>
      <c r="G11" s="72"/>
      <c r="H11" s="72"/>
    </row>
    <row r="12" spans="1:8" ht="30.75" customHeight="1" x14ac:dyDescent="0.25">
      <c r="A12" s="316" t="str">
        <f>'1. паспорт местоположение'!A12:C12</f>
        <v>P_Аб_25_ЛК15_017551</v>
      </c>
      <c r="B12" s="316"/>
      <c r="C12" s="73"/>
      <c r="D12" s="73"/>
      <c r="E12" s="73"/>
      <c r="F12" s="73"/>
      <c r="G12" s="73"/>
      <c r="H12" s="73"/>
    </row>
    <row r="13" spans="1:8" x14ac:dyDescent="0.25">
      <c r="A13" s="227" t="s">
        <v>6</v>
      </c>
      <c r="B13" s="227"/>
      <c r="C13" s="74"/>
      <c r="D13" s="74"/>
      <c r="E13" s="74"/>
      <c r="F13" s="74"/>
      <c r="G13" s="74"/>
      <c r="H13" s="74"/>
    </row>
    <row r="14" spans="1:8" ht="18.75" x14ac:dyDescent="0.25">
      <c r="A14" s="11"/>
      <c r="B14" s="86"/>
      <c r="C14" s="11"/>
      <c r="D14" s="11"/>
      <c r="E14" s="11"/>
      <c r="F14" s="11"/>
      <c r="G14" s="11"/>
      <c r="H14" s="11"/>
    </row>
    <row r="15" spans="1:8" ht="36" customHeight="1" x14ac:dyDescent="0.25">
      <c r="A15" s="312" t="str">
        <f>'1. паспорт местоположение'!A15:C15</f>
        <v xml:space="preserve">Электроснабжение ЭПУ потребителей в соответствии с договором на ТП № 1-30-25-0226 г. Абинск </v>
      </c>
      <c r="B15" s="312"/>
      <c r="C15" s="73"/>
      <c r="D15" s="73"/>
      <c r="E15" s="73"/>
      <c r="F15" s="73"/>
      <c r="G15" s="73"/>
      <c r="H15" s="73"/>
    </row>
    <row r="16" spans="1:8" x14ac:dyDescent="0.25">
      <c r="A16" s="227" t="s">
        <v>4</v>
      </c>
      <c r="B16" s="227"/>
      <c r="C16" s="74"/>
      <c r="D16" s="74"/>
      <c r="E16" s="74"/>
      <c r="F16" s="74"/>
      <c r="G16" s="74"/>
      <c r="H16" s="74"/>
    </row>
    <row r="17" spans="1:3" x14ac:dyDescent="0.25">
      <c r="B17" s="170"/>
    </row>
    <row r="18" spans="1:3" ht="33.75" customHeight="1" x14ac:dyDescent="0.25">
      <c r="A18" s="313" t="s">
        <v>437</v>
      </c>
      <c r="B18" s="314"/>
    </row>
    <row r="19" spans="1:3" x14ac:dyDescent="0.25">
      <c r="B19" s="117"/>
    </row>
    <row r="21" spans="1:3" ht="48.75" customHeight="1" x14ac:dyDescent="0.25">
      <c r="A21" s="137" t="s">
        <v>253</v>
      </c>
      <c r="B21" s="172" t="str">
        <f>A15</f>
        <v xml:space="preserve">Электроснабжение ЭПУ потребителей в соответствии с договором на ТП № 1-30-25-0226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0.52500000000000002</v>
      </c>
      <c r="C27" s="100" t="s">
        <v>430</v>
      </c>
    </row>
    <row r="28" spans="1:3" x14ac:dyDescent="0.25">
      <c r="A28" s="139" t="s">
        <v>259</v>
      </c>
      <c r="B28" s="172" t="s">
        <v>460</v>
      </c>
    </row>
    <row r="29" spans="1:3" ht="28.5" customHeight="1" thickBot="1" x14ac:dyDescent="0.3">
      <c r="A29" s="140" t="s">
        <v>260</v>
      </c>
      <c r="B29" s="176" t="s">
        <v>411</v>
      </c>
      <c r="C29" s="310" t="s">
        <v>431</v>
      </c>
    </row>
    <row r="30" spans="1:3" ht="29.25" thickBot="1" x14ac:dyDescent="0.3">
      <c r="A30" s="140" t="s">
        <v>261</v>
      </c>
      <c r="B30" s="176" t="s">
        <v>411</v>
      </c>
      <c r="C30" s="310"/>
    </row>
    <row r="31" spans="1:3" ht="16.5" thickBot="1" x14ac:dyDescent="0.3">
      <c r="A31" s="139" t="s">
        <v>262</v>
      </c>
      <c r="B31" s="176" t="s">
        <v>411</v>
      </c>
      <c r="C31" s="310"/>
    </row>
    <row r="32" spans="1:3" ht="29.25" thickBot="1" x14ac:dyDescent="0.3">
      <c r="A32" s="140" t="s">
        <v>263</v>
      </c>
      <c r="B32" s="176" t="s">
        <v>411</v>
      </c>
      <c r="C32" s="310"/>
    </row>
    <row r="33" spans="1:3" ht="16.5" thickBot="1" x14ac:dyDescent="0.3">
      <c r="A33" s="139" t="s">
        <v>264</v>
      </c>
      <c r="B33" s="176" t="s">
        <v>411</v>
      </c>
      <c r="C33" s="310"/>
    </row>
    <row r="34" spans="1:3" ht="16.5" thickBot="1" x14ac:dyDescent="0.3">
      <c r="A34" s="139" t="s">
        <v>265</v>
      </c>
      <c r="B34" s="176" t="s">
        <v>411</v>
      </c>
      <c r="C34" s="310"/>
    </row>
    <row r="35" spans="1:3" ht="16.5" thickBot="1" x14ac:dyDescent="0.3">
      <c r="A35" s="139" t="s">
        <v>266</v>
      </c>
      <c r="B35" s="176" t="s">
        <v>411</v>
      </c>
      <c r="C35" s="310"/>
    </row>
    <row r="36" spans="1:3" ht="16.5" thickBot="1" x14ac:dyDescent="0.3">
      <c r="A36" s="139" t="s">
        <v>267</v>
      </c>
      <c r="B36" s="176" t="s">
        <v>411</v>
      </c>
      <c r="C36" s="310"/>
    </row>
    <row r="37" spans="1:3" ht="29.25" thickBot="1" x14ac:dyDescent="0.3">
      <c r="A37" s="140" t="s">
        <v>268</v>
      </c>
      <c r="B37" s="176" t="s">
        <v>411</v>
      </c>
      <c r="C37" s="310"/>
    </row>
    <row r="38" spans="1:3" ht="16.5" thickBot="1" x14ac:dyDescent="0.3">
      <c r="A38" s="139" t="s">
        <v>264</v>
      </c>
      <c r="B38" s="176" t="s">
        <v>411</v>
      </c>
      <c r="C38" s="310"/>
    </row>
    <row r="39" spans="1:3" ht="16.5" thickBot="1" x14ac:dyDescent="0.3">
      <c r="A39" s="139" t="s">
        <v>265</v>
      </c>
      <c r="B39" s="176" t="s">
        <v>411</v>
      </c>
      <c r="C39" s="310"/>
    </row>
    <row r="40" spans="1:3" ht="16.5" thickBot="1" x14ac:dyDescent="0.3">
      <c r="A40" s="139" t="s">
        <v>266</v>
      </c>
      <c r="B40" s="176" t="s">
        <v>411</v>
      </c>
      <c r="C40" s="310"/>
    </row>
    <row r="41" spans="1:3" ht="16.5" thickBot="1" x14ac:dyDescent="0.3">
      <c r="A41" s="139" t="s">
        <v>267</v>
      </c>
      <c r="B41" s="176" t="s">
        <v>411</v>
      </c>
      <c r="C41" s="310"/>
    </row>
    <row r="42" spans="1:3" ht="29.25" thickBot="1" x14ac:dyDescent="0.3">
      <c r="A42" s="140" t="s">
        <v>269</v>
      </c>
      <c r="B42" s="176" t="s">
        <v>411</v>
      </c>
      <c r="C42" s="310"/>
    </row>
    <row r="43" spans="1:3" ht="16.5" thickBot="1" x14ac:dyDescent="0.3">
      <c r="A43" s="139" t="s">
        <v>264</v>
      </c>
      <c r="B43" s="176" t="s">
        <v>411</v>
      </c>
      <c r="C43" s="310"/>
    </row>
    <row r="44" spans="1:3" ht="16.5" thickBot="1" x14ac:dyDescent="0.3">
      <c r="A44" s="139" t="s">
        <v>265</v>
      </c>
      <c r="B44" s="176" t="s">
        <v>411</v>
      </c>
      <c r="C44" s="310"/>
    </row>
    <row r="45" spans="1:3" ht="16.5" thickBot="1" x14ac:dyDescent="0.3">
      <c r="A45" s="139" t="s">
        <v>266</v>
      </c>
      <c r="B45" s="176" t="s">
        <v>411</v>
      </c>
      <c r="C45" s="310"/>
    </row>
    <row r="46" spans="1:3" ht="16.5" thickBot="1" x14ac:dyDescent="0.3">
      <c r="A46" s="139" t="s">
        <v>267</v>
      </c>
      <c r="B46" s="176" t="s">
        <v>411</v>
      </c>
      <c r="C46" s="310"/>
    </row>
    <row r="47" spans="1:3" ht="29.25" thickBot="1" x14ac:dyDescent="0.3">
      <c r="A47" s="138" t="s">
        <v>270</v>
      </c>
      <c r="B47" s="176" t="s">
        <v>411</v>
      </c>
      <c r="C47" s="310"/>
    </row>
    <row r="48" spans="1:3" ht="16.5" thickBot="1" x14ac:dyDescent="0.3">
      <c r="A48" s="141" t="s">
        <v>262</v>
      </c>
      <c r="B48" s="176" t="s">
        <v>411</v>
      </c>
      <c r="C48" s="310"/>
    </row>
    <row r="49" spans="1:3" ht="16.5" thickBot="1" x14ac:dyDescent="0.3">
      <c r="A49" s="141" t="s">
        <v>271</v>
      </c>
      <c r="B49" s="176" t="s">
        <v>411</v>
      </c>
      <c r="C49" s="310"/>
    </row>
    <row r="50" spans="1:3" ht="16.5" thickBot="1" x14ac:dyDescent="0.3">
      <c r="A50" s="141" t="s">
        <v>272</v>
      </c>
      <c r="B50" s="176" t="s">
        <v>411</v>
      </c>
      <c r="C50" s="310"/>
    </row>
    <row r="51" spans="1:3" ht="16.5" thickBot="1" x14ac:dyDescent="0.3">
      <c r="A51" s="141" t="s">
        <v>273</v>
      </c>
      <c r="B51" s="176" t="s">
        <v>411</v>
      </c>
      <c r="C51" s="310"/>
    </row>
    <row r="52" spans="1:3" ht="16.5" thickBot="1" x14ac:dyDescent="0.3">
      <c r="A52" s="138" t="s">
        <v>274</v>
      </c>
      <c r="B52" s="176" t="s">
        <v>411</v>
      </c>
      <c r="C52" s="310"/>
    </row>
    <row r="53" spans="1:3" ht="16.5" thickBot="1" x14ac:dyDescent="0.3">
      <c r="A53" s="138" t="s">
        <v>275</v>
      </c>
      <c r="B53" s="176" t="s">
        <v>411</v>
      </c>
      <c r="C53" s="310"/>
    </row>
    <row r="54" spans="1:3" ht="16.5" thickBot="1" x14ac:dyDescent="0.3">
      <c r="A54" s="138" t="s">
        <v>276</v>
      </c>
      <c r="B54" s="176" t="s">
        <v>411</v>
      </c>
      <c r="C54" s="310"/>
    </row>
    <row r="55" spans="1:3" ht="16.5" thickBot="1" x14ac:dyDescent="0.3">
      <c r="A55" s="138" t="s">
        <v>277</v>
      </c>
      <c r="B55" s="176" t="s">
        <v>411</v>
      </c>
      <c r="C55" s="310"/>
    </row>
    <row r="56" spans="1:3" ht="15.75" customHeight="1" thickBot="1" x14ac:dyDescent="0.3">
      <c r="A56" s="138" t="s">
        <v>278</v>
      </c>
      <c r="B56" s="176" t="s">
        <v>411</v>
      </c>
      <c r="C56" s="310"/>
    </row>
    <row r="57" spans="1:3" x14ac:dyDescent="0.25">
      <c r="A57" s="141" t="s">
        <v>279</v>
      </c>
      <c r="B57" s="177" t="s">
        <v>471</v>
      </c>
      <c r="C57" s="310"/>
    </row>
    <row r="58" spans="1:3" ht="16.5" thickBot="1" x14ac:dyDescent="0.3">
      <c r="A58" s="141" t="s">
        <v>280</v>
      </c>
      <c r="B58" s="176" t="s">
        <v>411</v>
      </c>
      <c r="C58" s="310"/>
    </row>
    <row r="59" spans="1:3" ht="16.5" thickBot="1" x14ac:dyDescent="0.3">
      <c r="A59" s="141" t="s">
        <v>281</v>
      </c>
      <c r="B59" s="176" t="s">
        <v>411</v>
      </c>
      <c r="C59" s="310"/>
    </row>
    <row r="60" spans="1:3" ht="16.5" thickBot="1" x14ac:dyDescent="0.3">
      <c r="A60" s="141" t="s">
        <v>282</v>
      </c>
      <c r="B60" s="176" t="s">
        <v>411</v>
      </c>
      <c r="C60" s="310"/>
    </row>
    <row r="61" spans="1:3" ht="16.5" thickBot="1" x14ac:dyDescent="0.3">
      <c r="A61" s="141" t="s">
        <v>283</v>
      </c>
      <c r="B61" s="176" t="s">
        <v>411</v>
      </c>
      <c r="C61" s="310"/>
    </row>
    <row r="62" spans="1:3" ht="30.75" thickBot="1" x14ac:dyDescent="0.3">
      <c r="A62" s="141" t="s">
        <v>284</v>
      </c>
      <c r="B62" s="176" t="s">
        <v>411</v>
      </c>
      <c r="C62" s="310"/>
    </row>
    <row r="63" spans="1:3" ht="29.25" thickBot="1" x14ac:dyDescent="0.3">
      <c r="A63" s="138" t="s">
        <v>285</v>
      </c>
      <c r="B63" s="176" t="s">
        <v>411</v>
      </c>
      <c r="C63" s="310"/>
    </row>
    <row r="64" spans="1:3" ht="16.5" thickBot="1" x14ac:dyDescent="0.3">
      <c r="A64" s="141" t="s">
        <v>262</v>
      </c>
      <c r="B64" s="176" t="s">
        <v>411</v>
      </c>
      <c r="C64" s="310"/>
    </row>
    <row r="65" spans="1:3" ht="16.5" thickBot="1" x14ac:dyDescent="0.3">
      <c r="A65" s="141" t="s">
        <v>286</v>
      </c>
      <c r="B65" s="176" t="s">
        <v>411</v>
      </c>
      <c r="C65" s="310"/>
    </row>
    <row r="66" spans="1:3" ht="16.5" thickBot="1" x14ac:dyDescent="0.3">
      <c r="A66" s="141" t="s">
        <v>287</v>
      </c>
      <c r="B66" s="176" t="s">
        <v>411</v>
      </c>
      <c r="C66" s="310"/>
    </row>
    <row r="67" spans="1:3" ht="16.5" thickBot="1" x14ac:dyDescent="0.3">
      <c r="A67" s="124" t="s">
        <v>288</v>
      </c>
      <c r="B67" s="176" t="s">
        <v>411</v>
      </c>
      <c r="C67" s="310"/>
    </row>
    <row r="68" spans="1:3" ht="16.5" thickBot="1" x14ac:dyDescent="0.3">
      <c r="A68" s="138" t="s">
        <v>289</v>
      </c>
      <c r="B68" s="176" t="s">
        <v>411</v>
      </c>
      <c r="C68" s="310"/>
    </row>
    <row r="69" spans="1:3" ht="16.5" thickBot="1" x14ac:dyDescent="0.3">
      <c r="A69" s="141" t="s">
        <v>290</v>
      </c>
      <c r="B69" s="176" t="s">
        <v>411</v>
      </c>
      <c r="C69" s="310"/>
    </row>
    <row r="70" spans="1:3" ht="16.5" thickBot="1" x14ac:dyDescent="0.3">
      <c r="A70" s="141" t="s">
        <v>291</v>
      </c>
      <c r="B70" s="176" t="s">
        <v>411</v>
      </c>
      <c r="C70" s="310"/>
    </row>
    <row r="71" spans="1:3" ht="16.5" thickBot="1" x14ac:dyDescent="0.3">
      <c r="A71" s="141" t="s">
        <v>292</v>
      </c>
      <c r="B71" s="176" t="s">
        <v>411</v>
      </c>
      <c r="C71" s="310"/>
    </row>
    <row r="72" spans="1:3" ht="28.5" x14ac:dyDescent="0.25">
      <c r="A72" s="125" t="s">
        <v>293</v>
      </c>
      <c r="B72" s="173" t="s">
        <v>459</v>
      </c>
      <c r="C72" s="310"/>
    </row>
    <row r="73" spans="1:3" ht="28.5" x14ac:dyDescent="0.25">
      <c r="A73" s="138" t="s">
        <v>294</v>
      </c>
      <c r="B73" s="311" t="s">
        <v>411</v>
      </c>
      <c r="C73" s="310"/>
    </row>
    <row r="74" spans="1:3" x14ac:dyDescent="0.25">
      <c r="A74" s="141" t="s">
        <v>295</v>
      </c>
      <c r="B74" s="311"/>
      <c r="C74" s="310"/>
    </row>
    <row r="75" spans="1:3" x14ac:dyDescent="0.25">
      <c r="A75" s="141" t="s">
        <v>296</v>
      </c>
      <c r="B75" s="311"/>
      <c r="C75" s="310"/>
    </row>
    <row r="76" spans="1:3" x14ac:dyDescent="0.25">
      <c r="A76" s="141" t="s">
        <v>297</v>
      </c>
      <c r="B76" s="311"/>
      <c r="C76" s="310"/>
    </row>
    <row r="77" spans="1:3" x14ac:dyDescent="0.25">
      <c r="A77" s="141" t="s">
        <v>298</v>
      </c>
      <c r="B77" s="311"/>
      <c r="C77" s="310"/>
    </row>
    <row r="78" spans="1:3" x14ac:dyDescent="0.25">
      <c r="A78" s="142" t="s">
        <v>299</v>
      </c>
      <c r="B78" s="311"/>
      <c r="C78" s="310"/>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2026-05-13T12:32:35Z</dcterms:modified>
</cp:coreProperties>
</file>